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4. Project etc\2024 Service\"/>
    </mc:Choice>
  </mc:AlternateContent>
  <xr:revisionPtr revIDLastSave="0" documentId="8_{DC94B585-9731-47BB-B9D4-F9E5BD123A9E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<sst xmlns="http://schemas.openxmlformats.org/spreadsheetml/2006/main" count="1064" uniqueCount="563">
  <si>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</si>
  <si>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</si>
  <si>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</si>
  <si>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</si>
  <si>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</si>
  <si>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</si>
  <si>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</si>
  <si>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</si>
  <si>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</si>
  <si>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</si>
  <si>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</si>
  <si>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</si>
  <si>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</si>
  <si>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</si>
  <si>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</si>
  <si>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</si>
  <si>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</si>
  <si>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</si>
  <si>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</si>
  <si>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</si>
  <si>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</si>
  <si>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</si>
  <si>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</si>
  <si>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</si>
  <si>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</si>
  <si>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</si>
  <si>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</si>
  <si>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</si>
  <si>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</si>
  <si>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</si>
  <si>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</si>
  <si>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</si>
  <si>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</si>
  <si>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</si>
  <si>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</si>
  <si>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</si>
  <si>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</si>
  <si>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</si>
  <si>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</si>
  <si>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</si>
  <si>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</si>
  <si>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</si>
  <si>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</si>
  <si>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</si>
  <si>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</si>
  <si>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</si>
  <si>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</si>
  <si>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</si>
  <si>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</si>
  <si>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</si>
  <si>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</si>
  <si>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</si>
  <si>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</si>
  <si>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</si>
  <si>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</si>
  <si>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</si>
  <si>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</si>
  <si>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</si>
  <si>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</si>
  <si>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</si>
  <si>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</si>
  <si>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</si>
  <si>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</si>
  <si>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</si>
  <si>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</si>
  <si>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</si>
  <si>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</si>
  <si>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</si>
  <si>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</si>
  <si>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</si>
  <si>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</si>
  <si>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</si>
  <si>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</si>
  <si>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</si>
  <si>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</si>
  <si>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</si>
  <si>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</si>
  <si>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</si>
  <si>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</si>
  <si>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</si>
  <si>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</si>
  <si>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</si>
  <si>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</si>
  <si>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</si>
  <si>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</si>
  <si>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</si>
  <si>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</si>
  <si>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</si>
  <si>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</si>
  <si>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</si>
  <si>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</si>
  <si>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</si>
  <si>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</si>
  <si>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</si>
  <si>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</si>
  <si>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</si>
  <si>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</si>
  <si>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</si>
  <si>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</si>
  <si>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</si>
  <si>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</si>
  <si>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</si>
  <si>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</si>
  <si>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</si>
  <si>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</si>
  <si>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</si>
  <si>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</si>
  <si>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</si>
  <si>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</si>
  <si>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</si>
  <si>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</si>
  <si>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</si>
  <si>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</si>
  <si>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</si>
  <si>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</si>
  <si>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</si>
  <si>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</si>
  <si>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</si>
  <si>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</si>
  <si>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</si>
  <si>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</si>
  <si>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</si>
  <si>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</si>
  <si>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</si>
  <si>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</si>
  <si>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</si>
  <si>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</si>
  <si>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</si>
  <si>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</si>
  <si>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</si>
  <si>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</si>
  <si>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</si>
  <si>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</si>
  <si>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</si>
  <si>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</si>
  <si>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</si>
  <si>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</si>
  <si>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</si>
  <si>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</si>
  <si>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</si>
  <si>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</si>
  <si>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</si>
  <si>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</si>
  <si>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</si>
  <si>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</si>
  <si>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</si>
  <si>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</si>
  <si>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</si>
  <si>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</si>
  <si>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</si>
  <si>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</si>
  <si>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</si>
  <si>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</si>
  <si>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</si>
  <si>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</si>
  <si>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</si>
  <si>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</si>
  <si>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</si>
  <si>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</si>
  <si>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</si>
  <si>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</si>
  <si>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</si>
  <si>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</si>
  <si>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</si>
  <si>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</si>
  <si>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</si>
  <si>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</si>
  <si>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</si>
  <si>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</si>
  <si>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</si>
  <si>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</si>
  <si>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</si>
  <si>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</si>
  <si>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</si>
  <si>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</si>
  <si>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</si>
  <si>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</si>
  <si>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</si>
  <si>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</si>
  <si>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</si>
  <si>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</si>
  <si>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</si>
  <si>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</si>
  <si>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</si>
  <si>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</si>
  <si>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</si>
  <si>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</si>
  <si>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</si>
  <si>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</si>
  <si>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</si>
  <si>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</si>
  <si>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</si>
  <si>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</si>
  <si>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</si>
  <si>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</si>
  <si>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</si>
  <si>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</si>
  <si>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</si>
  <si>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</si>
  <si>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</si>
  <si>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</si>
  <si>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</si>
  <si>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</si>
  <si>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</si>
  <si>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</si>
  <si>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</si>
  <si>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</si>
  <si>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</si>
  <si>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</si>
  <si>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</si>
  <si>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</si>
  <si>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</si>
  <si>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</si>
  <si>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</si>
  <si>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</si>
  <si>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</si>
  <si>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</si>
  <si>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</si>
  <si>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</si>
  <si>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</si>
  <si>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</si>
  <si>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</si>
  <si>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</si>
  <si>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</si>
  <si>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</si>
  <si>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</si>
  <si>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</si>
  <si>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</si>
  <si>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</si>
  <si>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</si>
  <si>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</si>
  <si>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</si>
  <si>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</si>
  <si>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</si>
  <si>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</si>
  <si>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</si>
  <si>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</si>
  <si>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</si>
  <si>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</si>
  <si>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</si>
  <si>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</si>
  <si>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</si>
  <si>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</si>
  <si>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</si>
  <si>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</si>
  <si>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</si>
  <si>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</si>
  <si>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</si>
  <si>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</si>
  <si>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</si>
  <si>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</si>
  <si>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</si>
  <si>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</si>
  <si>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</si>
  <si>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</si>
  <si>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</si>
  <si>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</si>
  <si>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</si>
  <si>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</si>
  <si>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</si>
  <si>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</si>
  <si>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</si>
  <si>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</si>
  <si>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</si>
  <si>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</si>
  <si>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</si>
  <si>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</si>
  <si>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</si>
  <si>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</si>
  <si>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</si>
  <si>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</si>
  <si>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</si>
  <si>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</si>
  <si>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</si>
  <si>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</si>
  <si>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</si>
  <si>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</si>
  <si>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</si>
  <si>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</si>
  <si>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</si>
  <si>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</si>
  <si>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</si>
  <si>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</si>
  <si>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</si>
  <si>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</si>
  <si>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</si>
  <si>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</si>
  <si>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</si>
  <si>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</si>
  <si>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</si>
  <si>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</si>
  <si>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</si>
  <si>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</si>
  <si>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</si>
  <si>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</si>
  <si>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</si>
  <si>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</si>
  <si>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</si>
  <si>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</si>
  <si>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</si>
  <si>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</si>
  <si>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</si>
  <si>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</si>
  <si>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</si>
  <si>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</si>
  <si>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</si>
  <si>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</si>
  <si>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</si>
  <si>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</si>
  <si>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</si>
  <si>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</si>
  <si>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</si>
  <si>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</si>
  <si>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</si>
  <si>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</si>
  <si>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</si>
  <si>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</si>
  <si>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</si>
  <si>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</si>
  <si>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</si>
  <si>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</si>
  <si>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</si>
  <si>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</si>
  <si>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</si>
  <si>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</si>
  <si>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</si>
  <si>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</si>
  <si>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</si>
  <si>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</si>
  <si>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</si>
  <si>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</si>
  <si>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</si>
  <si>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</si>
  <si>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</si>
  <si>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</si>
  <si>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</si>
  <si>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</si>
  <si>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</si>
  <si>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</si>
  <si>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</si>
  <si>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</si>
  <si>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</si>
  <si>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</si>
  <si>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</si>
  <si>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</si>
  <si>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</si>
  <si>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</si>
  <si>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</si>
  <si>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</si>
  <si>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</si>
  <si>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</si>
  <si>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</si>
  <si>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</si>
  <si>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</si>
  <si>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</si>
  <si>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</si>
  <si>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</si>
  <si>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</si>
  <si>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</si>
  <si>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</si>
  <si>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</si>
  <si>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</si>
  <si>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</si>
  <si>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</si>
  <si>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</si>
  <si>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</si>
  <si>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</si>
  <si>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</si>
  <si>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</si>
  <si>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</si>
  <si>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</si>
  <si>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</si>
  <si>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</si>
  <si>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</si>
  <si>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</si>
  <si>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</si>
  <si>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</si>
  <si>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</si>
  <si>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</si>
  <si>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</si>
  <si>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</si>
  <si>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</si>
  <si>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</si>
  <si>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</si>
  <si>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</si>
  <si>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</si>
  <si>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</si>
  <si>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</si>
  <si>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</si>
  <si>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</si>
  <si>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</si>
  <si>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</si>
  <si>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</si>
  <si>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</si>
  <si>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</si>
  <si>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</si>
  <si>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</si>
  <si>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</si>
  <si>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</si>
  <si>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</si>
  <si>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</si>
  <si>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</si>
  <si>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</si>
  <si>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</si>
  <si>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</si>
  <si>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</si>
  <si>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</si>
  <si>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</si>
  <si>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</si>
  <si>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</si>
  <si>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</si>
  <si>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</si>
  <si>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</si>
  <si>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</si>
  <si>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</si>
  <si>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</si>
  <si>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</si>
  <si>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</si>
  <si>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</si>
  <si>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</si>
  <si>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</si>
  <si>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</si>
  <si>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</si>
  <si>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</si>
  <si>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</si>
  <si>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</si>
  <si>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</si>
  <si>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</si>
  <si>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</si>
  <si>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</si>
  <si>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</si>
  <si>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</si>
  <si>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</si>
  <si>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</si>
  <si>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</si>
  <si>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</si>
  <si>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</si>
  <si>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</si>
  <si>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</si>
  <si>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</si>
  <si>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</si>
  <si>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</si>
  <si>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</si>
  <si>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</si>
  <si>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</si>
  <si>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</si>
  <si>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</si>
  <si>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</si>
  <si>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</si>
  <si>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</si>
  <si>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</si>
  <si>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</si>
  <si>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</si>
  <si>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</si>
  <si>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</si>
  <si>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</si>
  <si>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</si>
  <si>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</si>
  <si>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</si>
  <si>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</si>
  <si>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</si>
  <si>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</si>
  <si>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</si>
  <si>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</si>
  <si>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</si>
  <si>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</si>
  <si>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</si>
  <si>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</si>
  <si>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</si>
  <si>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</si>
  <si>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</si>
  <si>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</si>
  <si>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</si>
  <si>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</si>
  <si>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</si>
  <si>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</si>
  <si>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</si>
  <si>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</si>
  <si>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</si>
  <si>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</si>
  <si>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</si>
  <si>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</si>
  <si>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</si>
  <si>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</si>
  <si>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</si>
  <si>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</si>
  <si>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</si>
  <si>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</si>
  <si>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</si>
  <si>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</si>
  <si>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</si>
  <si>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</si>
  <si>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</si>
  <si>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</si>
  <si>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</si>
  <si>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</si>
  <si>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</si>
  <si>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</si>
  <si>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</si>
  <si>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</si>
  <si>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</si>
  <si>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</si>
  <si>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</si>
  <si>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</si>
  <si>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</si>
  <si>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</si>
  <si>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</si>
  <si>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</si>
  <si>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</si>
  <si>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</si>
  <si>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</si>
  <si>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</si>
  <si>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</si>
  <si>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</si>
  <si>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</si>
  <si>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</si>
  <si>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</si>
  <si>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</si>
  <si>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</si>
  <si>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</si>
  <si>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</si>
  <si>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</si>
  <si>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</si>
  <si>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</si>
  <si>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</si>
  <si>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</si>
  <si>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</si>
  <si>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</si>
  <si>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</si>
  <si>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</si>
  <si>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</si>
  <si>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</si>
  <si>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</si>
  <si>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</si>
  <si>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</si>
  <si>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</si>
  <si>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</si>
  <si>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</si>
  <si>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</si>
  <si>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</si>
  <si>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</si>
  <si>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</si>
  <si>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</si>
  <si>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</si>
  <si>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</si>
  <si>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</si>
  <si>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</si>
  <si>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</si>
  <si>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</si>
  <si>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</si>
  <si>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</si>
  <si>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</si>
  <si>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</si>
  <si>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</si>
  <si>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The Tarntawan Hotel Surawong</t>
  </si>
  <si>
    <t>119/5-10 ถ. สุรวงศ์ แขวงสุริยวงศ์ เขตบางรัก กรุงเทพมหานคร 10500</t>
  </si>
  <si>
    <t>https://maps.app.goo.gl/q4CwBXx83wWHiYNJ9</t>
  </si>
  <si>
    <t xml:space="preserve">คุณณัฐวิส </t>
  </si>
  <si>
    <t>en@tarntawansurawong.com</t>
  </si>
  <si>
    <t>เปิดเคสจัดเรียงช่องรายการ พร้อมทำมาสเตอร์ให้ลูกค้า</t>
  </si>
  <si>
    <t>ใช้ทุกช่องของเจริญ ยกเว้นลำดับที่ 1-10 จัดเรียงตามที่ลูกค้าส่งมาที่เหลือปล่อยปกติ และลบช่อง A la carte ออก</t>
  </si>
  <si>
    <t>092-496-6565</t>
  </si>
  <si>
    <t>ช่าง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</si>
</sst>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9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u/>
      <sz val="20"/>
      <color theme="1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0" borderId="30" xfId="0" applyFont="1" applyFill="1" applyBorder="1" applyAlignment="1" applyProtection="1">
      <alignment horizontal="left" vertical="center" wrapText="1"/>
      <protection locked="0"/>
    </xf>
    <xf numFmtId="0" fontId="38" fillId="0" borderId="5" xfId="2" applyFont="1" applyFill="1" applyBorder="1" applyAlignment="1" applyProtection="1">
      <alignment horizontal="left" vertical="center"/>
      <protection locked="0"/>
    </xf>
    <xf numFmtId="0" fontId="38" fillId="0" borderId="6" xfId="2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m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36945</xdr:colOff>
      <xdr:row>0</xdr:row>
      <xdr:rowOff>242045</xdr:rowOff>
    </xdr:from>
    <xdr:to>
      <xdr:col>3</xdr:col>
      <xdr:colOff>967917</xdr:colOff>
      <xdr:row>13</xdr:row>
      <xdr:rowOff>286227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773B48F-43A0-4551-B2F8-07B0F2558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3439" y="242045"/>
          <a:ext cx="4489960" cy="3872111"/>
        </a:xfrm>
        <a:prstGeom prst="rect">
          <a:avLst/>
        </a:prstGeom>
      </xdr:spPr>
    </xdr:pic>
    <xdr:clientData/>
  </xdr:twoCellAnchor>
  <xdr:twoCellAnchor editAs="oneCell">
    <xdr:from>
      <xdr:col>3</xdr:col>
      <xdr:colOff>1201271</xdr:colOff>
      <xdr:row>0</xdr:row>
      <xdr:rowOff>198594</xdr:rowOff>
    </xdr:from>
    <xdr:to>
      <xdr:col>17</xdr:col>
      <xdr:colOff>193778</xdr:colOff>
      <xdr:row>15</xdr:row>
      <xdr:rowOff>99061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64C54FE-FFA5-41F8-BDF8-65E75AFF7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96753" y="198594"/>
          <a:ext cx="9974272" cy="43200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7" Type="http://schemas.openxmlformats.org/officeDocument/2006/relationships/ctrlProp" Target="../ctrlProps/ctrlProp2.xml"/><Relationship Id="rId2" Type="http://schemas.openxmlformats.org/officeDocument/2006/relationships/hyperlink" Target="mailto:en@tarntawansurawong.com" TargetMode="External"/><Relationship Id="rId1" Type="http://schemas.openxmlformats.org/officeDocument/2006/relationships/hyperlink" Target="https://maps.app.goo.gl/q4CwBXx83wWHiYNJ9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7" t="s">
        <v>132</v>
      </c>
      <c r="P3" s="118" t="s">
        <v>522</v>
      </c>
      <c r="Q3" s="119" t="s">
        <v>482</v>
      </c>
      <c r="R3" s="120" t="s">
        <v>271</v>
      </c>
      <c r="S3" s="121" t="s">
        <v>317</v>
      </c>
      <c r="T3" s="122" t="s">
        <v>318</v>
      </c>
      <c r="U3" s="123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7" t="s">
        <v>116</v>
      </c>
      <c r="P4" s="118" t="s">
        <v>523</v>
      </c>
      <c r="Q4" s="119" t="s">
        <v>486</v>
      </c>
      <c r="R4" s="124" t="s">
        <v>273</v>
      </c>
      <c r="S4" s="122" t="s">
        <v>319</v>
      </c>
      <c r="T4" s="122" t="s">
        <v>134</v>
      </c>
      <c r="U4" s="123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5" t="s">
        <v>129</v>
      </c>
      <c r="P5" s="126" t="s">
        <v>524</v>
      </c>
      <c r="Q5" s="119" t="s">
        <v>548</v>
      </c>
      <c r="R5" s="120" t="s">
        <v>269</v>
      </c>
      <c r="S5" s="122" t="s">
        <v>314</v>
      </c>
      <c r="T5" s="122" t="s">
        <v>130</v>
      </c>
      <c r="U5" s="123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8" t="s">
        <v>131</v>
      </c>
      <c r="P6" s="118" t="s">
        <v>450</v>
      </c>
      <c r="Q6" s="127" t="s">
        <v>454</v>
      </c>
      <c r="R6" s="124" t="s">
        <v>270</v>
      </c>
      <c r="S6" s="122" t="s">
        <v>315</v>
      </c>
      <c r="T6" s="122" t="s">
        <v>316</v>
      </c>
      <c r="U6" s="123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8" t="s">
        <v>487</v>
      </c>
      <c r="P7" s="118" t="s">
        <v>450</v>
      </c>
      <c r="Q7" s="119" t="s">
        <v>455</v>
      </c>
      <c r="R7" s="124" t="s">
        <v>492</v>
      </c>
      <c r="S7" s="122"/>
      <c r="T7" s="124" t="s">
        <v>493</v>
      </c>
      <c r="U7" s="123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7" t="s">
        <v>520</v>
      </c>
      <c r="P8" s="118" t="s">
        <v>306</v>
      </c>
      <c r="Q8" s="119" t="s">
        <v>526</v>
      </c>
      <c r="R8" s="120" t="s">
        <v>521</v>
      </c>
      <c r="S8" s="121" t="s">
        <v>527</v>
      </c>
      <c r="T8" s="122" t="s">
        <v>531</v>
      </c>
      <c r="U8" s="123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8" t="s">
        <v>415</v>
      </c>
      <c r="P9" s="118" t="s">
        <v>306</v>
      </c>
      <c r="Q9" s="128" t="s">
        <v>547</v>
      </c>
      <c r="R9" s="121" t="s">
        <v>416</v>
      </c>
      <c r="S9" s="129" t="s">
        <v>417</v>
      </c>
      <c r="T9" s="130" t="s">
        <v>418</v>
      </c>
      <c r="U9" s="123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7" t="s">
        <v>133</v>
      </c>
      <c r="P10" s="118" t="s">
        <v>528</v>
      </c>
      <c r="Q10" s="119" t="s">
        <v>456</v>
      </c>
      <c r="R10" s="120" t="s">
        <v>272</v>
      </c>
      <c r="S10" s="121" t="s">
        <v>494</v>
      </c>
      <c r="T10" s="131" t="s">
        <v>495</v>
      </c>
      <c r="U10" s="123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2" t="s">
        <v>135</v>
      </c>
      <c r="P11" s="118" t="s">
        <v>524</v>
      </c>
      <c r="Q11" s="119" t="s">
        <v>136</v>
      </c>
      <c r="R11" s="121" t="s">
        <v>274</v>
      </c>
      <c r="S11" s="122" t="s">
        <v>320</v>
      </c>
      <c r="T11" s="122" t="s">
        <v>321</v>
      </c>
      <c r="U11" s="123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8" t="s">
        <v>488</v>
      </c>
      <c r="P12" s="118" t="s">
        <v>306</v>
      </c>
      <c r="Q12" s="119" t="s">
        <v>457</v>
      </c>
      <c r="R12" s="120" t="s">
        <v>275</v>
      </c>
      <c r="S12" s="122" t="s">
        <v>322</v>
      </c>
      <c r="T12" s="122" t="s">
        <v>323</v>
      </c>
      <c r="U12" s="123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8" t="s">
        <v>422</v>
      </c>
      <c r="P13" s="118" t="s">
        <v>306</v>
      </c>
      <c r="Q13" s="119" t="s">
        <v>458</v>
      </c>
      <c r="R13" s="120" t="s">
        <v>496</v>
      </c>
      <c r="S13" s="121"/>
      <c r="T13" s="124" t="s">
        <v>497</v>
      </c>
      <c r="U13" s="123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8" t="s">
        <v>444</v>
      </c>
      <c r="P14" s="118" t="s">
        <v>306</v>
      </c>
      <c r="Q14" s="119" t="s">
        <v>459</v>
      </c>
      <c r="R14" s="120" t="s">
        <v>498</v>
      </c>
      <c r="S14" s="122" t="s">
        <v>451</v>
      </c>
      <c r="T14" s="124" t="s">
        <v>452</v>
      </c>
      <c r="U14" s="123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2" t="s">
        <v>489</v>
      </c>
      <c r="P15" s="118" t="s">
        <v>306</v>
      </c>
      <c r="Q15" s="119" t="s">
        <v>460</v>
      </c>
      <c r="R15" s="120" t="s">
        <v>499</v>
      </c>
      <c r="S15" s="122"/>
      <c r="T15" s="124" t="s">
        <v>453</v>
      </c>
      <c r="U15" s="123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8" t="s">
        <v>137</v>
      </c>
      <c r="P16" s="118" t="s">
        <v>529</v>
      </c>
      <c r="Q16" s="119" t="s">
        <v>461</v>
      </c>
      <c r="R16" s="120" t="s">
        <v>276</v>
      </c>
      <c r="S16" s="122" t="s">
        <v>324</v>
      </c>
      <c r="T16" s="122" t="s">
        <v>138</v>
      </c>
      <c r="U16" s="123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5" t="s">
        <v>139</v>
      </c>
      <c r="P17" s="118" t="s">
        <v>530</v>
      </c>
      <c r="Q17" s="119" t="s">
        <v>462</v>
      </c>
      <c r="R17" s="120" t="s">
        <v>277</v>
      </c>
      <c r="S17" s="122" t="s">
        <v>325</v>
      </c>
      <c r="T17" s="122" t="s">
        <v>302</v>
      </c>
      <c r="U17" s="123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8" t="s">
        <v>466</v>
      </c>
      <c r="P18" s="118" t="s">
        <v>306</v>
      </c>
      <c r="Q18" s="119" t="s">
        <v>467</v>
      </c>
      <c r="R18" s="120" t="s">
        <v>468</v>
      </c>
      <c r="S18" s="121" t="s">
        <v>500</v>
      </c>
      <c r="T18" s="122" t="s">
        <v>501</v>
      </c>
      <c r="U18" s="123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8" t="s">
        <v>140</v>
      </c>
      <c r="P19" s="118" t="s">
        <v>307</v>
      </c>
      <c r="Q19" s="119" t="s">
        <v>463</v>
      </c>
      <c r="R19" s="121" t="s">
        <v>278</v>
      </c>
      <c r="S19" s="121" t="s">
        <v>326</v>
      </c>
      <c r="T19" s="122" t="s">
        <v>141</v>
      </c>
      <c r="U19" s="123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8" t="s">
        <v>145</v>
      </c>
      <c r="P20" s="118" t="s">
        <v>502</v>
      </c>
      <c r="Q20" s="119" t="s">
        <v>503</v>
      </c>
      <c r="R20" s="121" t="s">
        <v>282</v>
      </c>
      <c r="S20" s="121" t="s">
        <v>332</v>
      </c>
      <c r="T20" s="122" t="s">
        <v>333</v>
      </c>
      <c r="U20" s="123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8" t="s">
        <v>143</v>
      </c>
      <c r="P21" s="118" t="s">
        <v>502</v>
      </c>
      <c r="Q21" s="119" t="s">
        <v>144</v>
      </c>
      <c r="R21" s="121" t="s">
        <v>281</v>
      </c>
      <c r="S21" s="122" t="s">
        <v>330</v>
      </c>
      <c r="T21" s="122" t="s">
        <v>331</v>
      </c>
      <c r="U21" s="123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8" t="s">
        <v>490</v>
      </c>
      <c r="P22" s="118" t="s">
        <v>504</v>
      </c>
      <c r="Q22" s="119" t="s">
        <v>505</v>
      </c>
      <c r="R22" s="122" t="s">
        <v>279</v>
      </c>
      <c r="S22" s="122" t="s">
        <v>327</v>
      </c>
      <c r="T22" s="122" t="s">
        <v>506</v>
      </c>
      <c r="U22" s="123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7" t="s">
        <v>491</v>
      </c>
      <c r="P23" s="118" t="s">
        <v>306</v>
      </c>
      <c r="Q23" s="119" t="s">
        <v>142</v>
      </c>
      <c r="R23" s="121" t="s">
        <v>280</v>
      </c>
      <c r="S23" s="122" t="s">
        <v>328</v>
      </c>
      <c r="T23" s="122" t="s">
        <v>329</v>
      </c>
      <c r="U23" s="123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8" t="s">
        <v>412</v>
      </c>
      <c r="P24" s="118" t="s">
        <v>532</v>
      </c>
      <c r="Q24" s="123" t="s">
        <v>464</v>
      </c>
      <c r="R24" s="121" t="s">
        <v>413</v>
      </c>
      <c r="S24" s="133" t="s">
        <v>414</v>
      </c>
      <c r="T24" s="130" t="s">
        <v>465</v>
      </c>
      <c r="U24" s="123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8" t="s">
        <v>303</v>
      </c>
      <c r="P25" s="118" t="s">
        <v>507</v>
      </c>
      <c r="Q25" s="127" t="s">
        <v>304</v>
      </c>
      <c r="R25" s="124" t="s">
        <v>305</v>
      </c>
      <c r="S25" s="122"/>
      <c r="T25" s="122"/>
      <c r="U25" s="123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7"/>
      <c r="P26" s="118"/>
      <c r="Q26" s="119"/>
      <c r="R26" s="124"/>
      <c r="S26" s="122"/>
      <c r="T26" s="122"/>
      <c r="U26" s="123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8"/>
      <c r="P27" s="118"/>
      <c r="Q27" s="127"/>
      <c r="R27" s="124"/>
      <c r="S27" s="122"/>
      <c r="T27" s="122"/>
      <c r="U27" s="123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8"/>
      <c r="P28" s="118"/>
      <c r="Q28" s="119"/>
      <c r="R28" s="124"/>
      <c r="S28" s="122"/>
      <c r="T28" s="124"/>
      <c r="U28" s="123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7"/>
      <c r="P29" s="118"/>
      <c r="Q29" s="119"/>
      <c r="R29" s="120"/>
      <c r="S29" s="121"/>
      <c r="T29" s="122"/>
      <c r="U29" s="123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7" t="s">
        <v>132</v>
      </c>
      <c r="D3" s="118" t="s">
        <v>522</v>
      </c>
      <c r="E3" s="119" t="s">
        <v>482</v>
      </c>
      <c r="F3" s="120" t="s">
        <v>271</v>
      </c>
      <c r="G3" s="121" t="s">
        <v>317</v>
      </c>
      <c r="H3" s="122" t="s">
        <v>318</v>
      </c>
      <c r="I3" s="123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7" t="s">
        <v>116</v>
      </c>
      <c r="D4" s="118" t="s">
        <v>523</v>
      </c>
      <c r="E4" s="119" t="s">
        <v>486</v>
      </c>
      <c r="F4" s="124" t="s">
        <v>273</v>
      </c>
      <c r="G4" s="122" t="s">
        <v>319</v>
      </c>
      <c r="H4" s="122" t="s">
        <v>134</v>
      </c>
      <c r="I4" s="123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5" t="s">
        <v>129</v>
      </c>
      <c r="D5" s="126" t="s">
        <v>524</v>
      </c>
      <c r="E5" s="119" t="s">
        <v>548</v>
      </c>
      <c r="F5" s="120" t="s">
        <v>269</v>
      </c>
      <c r="G5" s="122" t="s">
        <v>314</v>
      </c>
      <c r="H5" s="122" t="s">
        <v>130</v>
      </c>
      <c r="I5" s="123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8" t="s">
        <v>131</v>
      </c>
      <c r="D6" s="118" t="s">
        <v>450</v>
      </c>
      <c r="E6" s="127" t="s">
        <v>454</v>
      </c>
      <c r="F6" s="124" t="s">
        <v>270</v>
      </c>
      <c r="G6" s="122" t="s">
        <v>315</v>
      </c>
      <c r="H6" s="122" t="s">
        <v>316</v>
      </c>
      <c r="I6" s="123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8" t="s">
        <v>487</v>
      </c>
      <c r="D7" s="118" t="s">
        <v>450</v>
      </c>
      <c r="E7" s="119" t="s">
        <v>455</v>
      </c>
      <c r="F7" s="124" t="s">
        <v>492</v>
      </c>
      <c r="G7" s="122"/>
      <c r="H7" s="124" t="s">
        <v>493</v>
      </c>
      <c r="I7" s="123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7" t="s">
        <v>520</v>
      </c>
      <c r="D8" s="118" t="s">
        <v>306</v>
      </c>
      <c r="E8" s="119" t="s">
        <v>526</v>
      </c>
      <c r="F8" s="120" t="s">
        <v>521</v>
      </c>
      <c r="G8" s="121" t="s">
        <v>527</v>
      </c>
      <c r="H8" s="122" t="s">
        <v>531</v>
      </c>
      <c r="I8" s="123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8" t="s">
        <v>415</v>
      </c>
      <c r="D9" s="118" t="s">
        <v>306</v>
      </c>
      <c r="E9" s="128" t="s">
        <v>547</v>
      </c>
      <c r="F9" s="121" t="s">
        <v>416</v>
      </c>
      <c r="G9" s="129" t="s">
        <v>417</v>
      </c>
      <c r="H9" s="130" t="s">
        <v>418</v>
      </c>
      <c r="I9" s="123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7" t="s">
        <v>133</v>
      </c>
      <c r="D10" s="118" t="s">
        <v>528</v>
      </c>
      <c r="E10" s="119" t="s">
        <v>456</v>
      </c>
      <c r="F10" s="120" t="s">
        <v>272</v>
      </c>
      <c r="G10" s="121" t="s">
        <v>494</v>
      </c>
      <c r="H10" s="131" t="s">
        <v>495</v>
      </c>
      <c r="I10" s="123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2" t="s">
        <v>135</v>
      </c>
      <c r="D11" s="118" t="s">
        <v>524</v>
      </c>
      <c r="E11" s="119" t="s">
        <v>136</v>
      </c>
      <c r="F11" s="121" t="s">
        <v>274</v>
      </c>
      <c r="G11" s="122" t="s">
        <v>320</v>
      </c>
      <c r="H11" s="122" t="s">
        <v>321</v>
      </c>
      <c r="I11" s="123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8" t="s">
        <v>488</v>
      </c>
      <c r="D12" s="118" t="s">
        <v>306</v>
      </c>
      <c r="E12" s="119" t="s">
        <v>457</v>
      </c>
      <c r="F12" s="120" t="s">
        <v>275</v>
      </c>
      <c r="G12" s="122" t="s">
        <v>322</v>
      </c>
      <c r="H12" s="122" t="s">
        <v>323</v>
      </c>
      <c r="I12" s="123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8" t="s">
        <v>422</v>
      </c>
      <c r="D13" s="118" t="s">
        <v>306</v>
      </c>
      <c r="E13" s="119" t="s">
        <v>458</v>
      </c>
      <c r="F13" s="120" t="s">
        <v>496</v>
      </c>
      <c r="G13" s="121"/>
      <c r="H13" s="124" t="s">
        <v>497</v>
      </c>
      <c r="I13" s="123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8" t="s">
        <v>444</v>
      </c>
      <c r="D14" s="118" t="s">
        <v>306</v>
      </c>
      <c r="E14" s="119" t="s">
        <v>459</v>
      </c>
      <c r="F14" s="120" t="s">
        <v>498</v>
      </c>
      <c r="G14" s="122" t="s">
        <v>451</v>
      </c>
      <c r="H14" s="124" t="s">
        <v>452</v>
      </c>
      <c r="I14" s="123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2" t="s">
        <v>489</v>
      </c>
      <c r="D15" s="118" t="s">
        <v>306</v>
      </c>
      <c r="E15" s="119" t="s">
        <v>460</v>
      </c>
      <c r="F15" s="120" t="s">
        <v>499</v>
      </c>
      <c r="G15" s="122"/>
      <c r="H15" s="124" t="s">
        <v>453</v>
      </c>
      <c r="I15" s="123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8" t="s">
        <v>137</v>
      </c>
      <c r="D16" s="118" t="s">
        <v>529</v>
      </c>
      <c r="E16" s="119" t="s">
        <v>461</v>
      </c>
      <c r="F16" s="120" t="s">
        <v>276</v>
      </c>
      <c r="G16" s="122" t="s">
        <v>324</v>
      </c>
      <c r="H16" s="122" t="s">
        <v>138</v>
      </c>
      <c r="I16" s="123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5" t="s">
        <v>139</v>
      </c>
      <c r="D17" s="118" t="s">
        <v>530</v>
      </c>
      <c r="E17" s="119" t="s">
        <v>462</v>
      </c>
      <c r="F17" s="120" t="s">
        <v>277</v>
      </c>
      <c r="G17" s="122" t="s">
        <v>325</v>
      </c>
      <c r="H17" s="122" t="s">
        <v>302</v>
      </c>
      <c r="I17" s="123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8" t="s">
        <v>466</v>
      </c>
      <c r="D18" s="118" t="s">
        <v>306</v>
      </c>
      <c r="E18" s="119" t="s">
        <v>467</v>
      </c>
      <c r="F18" s="120" t="s">
        <v>468</v>
      </c>
      <c r="G18" s="121" t="s">
        <v>500</v>
      </c>
      <c r="H18" s="122" t="s">
        <v>501</v>
      </c>
      <c r="I18" s="123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8" t="s">
        <v>140</v>
      </c>
      <c r="D19" s="118" t="s">
        <v>307</v>
      </c>
      <c r="E19" s="119" t="s">
        <v>463</v>
      </c>
      <c r="F19" s="121" t="s">
        <v>278</v>
      </c>
      <c r="G19" s="121" t="s">
        <v>326</v>
      </c>
      <c r="H19" s="122" t="s">
        <v>141</v>
      </c>
      <c r="I19" s="123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8" t="s">
        <v>145</v>
      </c>
      <c r="D20" s="118" t="s">
        <v>502</v>
      </c>
      <c r="E20" s="119" t="s">
        <v>503</v>
      </c>
      <c r="F20" s="121" t="s">
        <v>282</v>
      </c>
      <c r="G20" s="121" t="s">
        <v>332</v>
      </c>
      <c r="H20" s="122" t="s">
        <v>333</v>
      </c>
      <c r="I20" s="123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8" t="s">
        <v>143</v>
      </c>
      <c r="D21" s="118" t="s">
        <v>502</v>
      </c>
      <c r="E21" s="119" t="s">
        <v>144</v>
      </c>
      <c r="F21" s="121" t="s">
        <v>281</v>
      </c>
      <c r="G21" s="122" t="s">
        <v>330</v>
      </c>
      <c r="H21" s="122" t="s">
        <v>331</v>
      </c>
      <c r="I21" s="123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8" t="s">
        <v>490</v>
      </c>
      <c r="D22" s="118" t="s">
        <v>504</v>
      </c>
      <c r="E22" s="119" t="s">
        <v>505</v>
      </c>
      <c r="F22" s="122" t="s">
        <v>279</v>
      </c>
      <c r="G22" s="122" t="s">
        <v>327</v>
      </c>
      <c r="H22" s="122" t="s">
        <v>506</v>
      </c>
      <c r="I22" s="123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7" t="s">
        <v>491</v>
      </c>
      <c r="D23" s="118" t="s">
        <v>306</v>
      </c>
      <c r="E23" s="119" t="s">
        <v>142</v>
      </c>
      <c r="F23" s="121" t="s">
        <v>280</v>
      </c>
      <c r="G23" s="122" t="s">
        <v>328</v>
      </c>
      <c r="H23" s="122" t="s">
        <v>329</v>
      </c>
      <c r="I23" s="123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8" t="s">
        <v>412</v>
      </c>
      <c r="D24" s="118" t="s">
        <v>532</v>
      </c>
      <c r="E24" s="123" t="s">
        <v>464</v>
      </c>
      <c r="F24" s="121" t="s">
        <v>413</v>
      </c>
      <c r="G24" s="133" t="s">
        <v>414</v>
      </c>
      <c r="H24" s="130" t="s">
        <v>465</v>
      </c>
      <c r="I24" s="123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8" t="s">
        <v>303</v>
      </c>
      <c r="D25" s="118" t="s">
        <v>507</v>
      </c>
      <c r="E25" s="127" t="s">
        <v>304</v>
      </c>
      <c r="F25" s="124" t="s">
        <v>305</v>
      </c>
      <c r="G25" s="122"/>
      <c r="H25" s="122"/>
      <c r="I25" s="123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G12" zoomScale="96" zoomScaleNormal="96" zoomScaleSheetLayoutView="85" workbookViewId="0">
      <selection activeCell="L19" sqref="L19:N19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7"/>
      <c r="B1" s="138"/>
      <c r="C1" s="138"/>
      <c r="D1" s="138"/>
      <c r="E1" s="138"/>
      <c r="F1" s="136" t="s">
        <v>267</v>
      </c>
      <c r="G1" s="136"/>
      <c r="H1" s="136"/>
      <c r="I1" s="136"/>
      <c r="J1" s="136"/>
      <c r="K1" s="138"/>
      <c r="L1" s="138"/>
      <c r="M1" s="138"/>
      <c r="N1" s="138"/>
      <c r="O1" s="139"/>
    </row>
    <row r="2" spans="1:15" ht="30">
      <c r="A2" s="179" t="s">
        <v>121</v>
      </c>
      <c r="B2" s="180"/>
      <c r="C2" s="154" t="s">
        <v>26</v>
      </c>
      <c r="D2" s="154"/>
      <c r="E2" s="154"/>
      <c r="F2" s="180" t="s">
        <v>146</v>
      </c>
      <c r="G2" s="180"/>
      <c r="H2" s="154" t="s">
        <v>18</v>
      </c>
      <c r="I2" s="154"/>
      <c r="J2" s="154"/>
      <c r="K2" s="154"/>
      <c r="L2" s="154"/>
      <c r="M2" s="180" t="s">
        <v>249</v>
      </c>
      <c r="N2" s="180"/>
      <c r="O2" s="72"/>
    </row>
    <row r="3" spans="1:15" ht="30">
      <c r="A3" s="179" t="s">
        <v>256</v>
      </c>
      <c r="B3" s="180"/>
      <c r="C3" s="154" t="s">
        <v>131</v>
      </c>
      <c r="D3" s="154"/>
      <c r="E3" s="154"/>
      <c r="F3" s="180" t="s">
        <v>9</v>
      </c>
      <c r="G3" s="180"/>
      <c r="H3" s="155" t="str">
        <f>VLOOKUP(C3,'Ref.3'!C3:D32,2,0)</f>
        <v>Sales Supervisor</v>
      </c>
      <c r="I3" s="155"/>
      <c r="J3" s="155"/>
      <c r="K3" s="73" t="s">
        <v>248</v>
      </c>
      <c r="L3" s="74" t="str">
        <f>VLOOKUP(C3,'Ref.3'!C3:E32,3,0)</f>
        <v>065-924-8833</v>
      </c>
      <c r="M3" s="180" t="s">
        <v>0</v>
      </c>
      <c r="N3" s="180"/>
      <c r="O3" s="75">
        <v>45370</v>
      </c>
    </row>
    <row r="4" spans="1:15" ht="30">
      <c r="A4" s="179" t="s">
        <v>250</v>
      </c>
      <c r="B4" s="180"/>
      <c r="C4" s="154" t="s">
        <v>12</v>
      </c>
      <c r="D4" s="154"/>
      <c r="E4" s="154"/>
      <c r="F4" s="180" t="s">
        <v>252</v>
      </c>
      <c r="G4" s="180"/>
      <c r="H4" s="155" t="str">
        <f>VLOOKUP(C5,'Ref2'!B4:G31,6,0)</f>
        <v>นายมานพ เป่าไม้</v>
      </c>
      <c r="I4" s="155"/>
      <c r="J4" s="155"/>
      <c r="K4" s="73" t="s">
        <v>248</v>
      </c>
      <c r="L4" s="74" t="str">
        <f>VLOOKUP(C5,'Ref2'!B4:H31,7,0)</f>
        <v>089-495-3695</v>
      </c>
      <c r="M4" s="155" t="s">
        <v>421</v>
      </c>
      <c r="N4" s="155"/>
      <c r="O4" s="211"/>
    </row>
    <row r="5" spans="1:15" ht="30">
      <c r="A5" s="76"/>
      <c r="B5" s="73" t="s">
        <v>117</v>
      </c>
      <c r="C5" s="154" t="s">
        <v>227</v>
      </c>
      <c r="D5" s="154"/>
      <c r="E5" s="154"/>
      <c r="F5" s="180" t="s">
        <v>119</v>
      </c>
      <c r="G5" s="180"/>
      <c r="H5" s="155" t="str">
        <f>VLOOKUP(C5,'Ref2'!B4:C31,2,0)</f>
        <v>YR</v>
      </c>
      <c r="I5" s="155"/>
      <c r="J5" s="155"/>
      <c r="K5" s="73" t="s">
        <v>257</v>
      </c>
      <c r="L5" s="74" t="str">
        <f>VLOOKUP(C5,'Ref2'!B4:F31,5,0)</f>
        <v>C</v>
      </c>
      <c r="M5" s="154" t="s">
        <v>143</v>
      </c>
      <c r="N5" s="154"/>
      <c r="O5" s="212"/>
    </row>
    <row r="6" spans="1:15" ht="28.8">
      <c r="A6" s="179" t="s">
        <v>123</v>
      </c>
      <c r="B6" s="180"/>
      <c r="C6" s="155" t="str">
        <f>$C$5</f>
        <v>เยาวราช</v>
      </c>
      <c r="D6" s="155"/>
      <c r="E6" s="155"/>
      <c r="F6" s="180" t="s">
        <v>253</v>
      </c>
      <c r="G6" s="180"/>
      <c r="H6" s="155" t="str">
        <f>VLOOKUP(C5,'Ref2'!B4:C31,2,0)</f>
        <v>YR</v>
      </c>
      <c r="I6" s="155"/>
      <c r="J6" s="155"/>
      <c r="K6" s="73" t="s">
        <v>258</v>
      </c>
      <c r="L6" s="74" t="str">
        <f>VLOOKUP(C5,'Ref2'!B4:D31,3,0)</f>
        <v>J</v>
      </c>
      <c r="M6" s="213" t="str">
        <f>VLOOKUP(M5,'Ref2'!O20:P24,2,0)</f>
        <v>Sales Co-ordinator manager</v>
      </c>
      <c r="N6" s="213"/>
      <c r="O6" s="214"/>
    </row>
    <row r="7" spans="1:15" ht="30.6" thickBot="1">
      <c r="A7" s="181" t="s">
        <v>255</v>
      </c>
      <c r="B7" s="169"/>
      <c r="C7" s="159" t="s">
        <v>237</v>
      </c>
      <c r="D7" s="159"/>
      <c r="E7" s="159"/>
      <c r="F7" s="169" t="s">
        <v>147</v>
      </c>
      <c r="G7" s="169"/>
      <c r="H7" s="207" t="s">
        <v>150</v>
      </c>
      <c r="I7" s="207"/>
      <c r="J7" s="207"/>
      <c r="K7" s="77" t="s">
        <v>283</v>
      </c>
      <c r="L7" s="159"/>
      <c r="M7" s="159"/>
      <c r="N7" s="159"/>
      <c r="O7" s="160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2" t="s">
        <v>3</v>
      </c>
      <c r="C10" s="182"/>
      <c r="D10" s="151" t="s">
        <v>4</v>
      </c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3"/>
    </row>
    <row r="11" spans="1:15" ht="31.8" customHeight="1">
      <c r="A11" s="82">
        <v>1</v>
      </c>
      <c r="B11" s="167" t="s">
        <v>8</v>
      </c>
      <c r="C11" s="168"/>
      <c r="D11" s="218" t="s">
        <v>554</v>
      </c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4"/>
    </row>
    <row r="12" spans="1:15" ht="33.75" customHeight="1">
      <c r="A12" s="83">
        <v>2</v>
      </c>
      <c r="B12" s="161" t="s">
        <v>251</v>
      </c>
      <c r="C12" s="162"/>
      <c r="D12" s="156" t="s">
        <v>555</v>
      </c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8"/>
    </row>
    <row r="13" spans="1:15" ht="31.5" customHeight="1">
      <c r="A13" s="83">
        <v>3</v>
      </c>
      <c r="B13" s="161" t="s">
        <v>94</v>
      </c>
      <c r="C13" s="162"/>
      <c r="D13" s="219" t="s">
        <v>556</v>
      </c>
      <c r="E13" s="165"/>
      <c r="F13" s="165"/>
      <c r="G13" s="165"/>
      <c r="H13" s="165"/>
      <c r="I13" s="165"/>
      <c r="J13" s="165"/>
      <c r="K13" s="165"/>
      <c r="L13" s="165"/>
      <c r="M13" s="165"/>
      <c r="N13" s="165"/>
      <c r="O13" s="166"/>
    </row>
    <row r="14" spans="1:15" ht="33" customHeight="1">
      <c r="A14" s="83">
        <v>4</v>
      </c>
      <c r="B14" s="161" t="s">
        <v>405</v>
      </c>
      <c r="C14" s="162"/>
      <c r="D14" s="185" t="s">
        <v>557</v>
      </c>
      <c r="E14" s="157"/>
      <c r="F14" s="157"/>
      <c r="G14" s="157"/>
      <c r="H14" s="84" t="s">
        <v>403</v>
      </c>
      <c r="I14" s="217" t="s">
        <v>561</v>
      </c>
      <c r="J14" s="157"/>
      <c r="K14" s="84" t="s">
        <v>404</v>
      </c>
      <c r="L14" s="135" t="s">
        <v>562</v>
      </c>
      <c r="M14" s="84" t="s">
        <v>408</v>
      </c>
      <c r="N14" s="220" t="s">
        <v>558</v>
      </c>
      <c r="O14" s="158"/>
    </row>
    <row r="15" spans="1:15" ht="28.8">
      <c r="A15" s="83">
        <v>5</v>
      </c>
      <c r="B15" s="161" t="s">
        <v>406</v>
      </c>
      <c r="C15" s="162"/>
      <c r="D15" s="185"/>
      <c r="E15" s="157"/>
      <c r="F15" s="157"/>
      <c r="G15" s="157"/>
      <c r="H15" s="84" t="s">
        <v>403</v>
      </c>
      <c r="I15" s="217"/>
      <c r="J15" s="157"/>
      <c r="K15" s="84" t="s">
        <v>404</v>
      </c>
      <c r="L15" s="135"/>
      <c r="M15" s="84" t="s">
        <v>408</v>
      </c>
      <c r="N15" s="157"/>
      <c r="O15" s="158"/>
    </row>
    <row r="16" spans="1:15" ht="28.8">
      <c r="A16" s="83">
        <v>6</v>
      </c>
      <c r="B16" s="173" t="s">
        <v>114</v>
      </c>
      <c r="C16" s="173"/>
      <c r="D16" s="208" t="s">
        <v>427</v>
      </c>
      <c r="E16" s="209"/>
      <c r="F16" s="209"/>
      <c r="G16" s="209"/>
      <c r="H16" s="85" t="s">
        <v>410</v>
      </c>
      <c r="I16" s="210"/>
      <c r="J16" s="202"/>
      <c r="K16" s="85" t="s">
        <v>518</v>
      </c>
      <c r="L16" s="86"/>
      <c r="M16" s="85" t="s">
        <v>411</v>
      </c>
      <c r="N16" s="215"/>
      <c r="O16" s="216"/>
    </row>
    <row r="17" spans="1:18" ht="28.8">
      <c r="A17" s="83">
        <v>7</v>
      </c>
      <c r="B17" s="173" t="s">
        <v>409</v>
      </c>
      <c r="C17" s="173"/>
      <c r="D17" s="183">
        <v>1</v>
      </c>
      <c r="E17" s="184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>
        <v>75</v>
      </c>
      <c r="O17" s="91" t="s">
        <v>254</v>
      </c>
      <c r="P17" s="40"/>
    </row>
    <row r="18" spans="1:18" ht="28.8">
      <c r="A18" s="83">
        <v>8</v>
      </c>
      <c r="B18" s="173" t="s">
        <v>340</v>
      </c>
      <c r="C18" s="173"/>
      <c r="D18" s="201"/>
      <c r="E18" s="202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3">
        <v>9</v>
      </c>
      <c r="B19" s="173" t="s">
        <v>11</v>
      </c>
      <c r="C19" s="173"/>
      <c r="D19" s="147"/>
      <c r="E19" s="148"/>
      <c r="F19" s="175"/>
      <c r="G19" s="175"/>
      <c r="H19" s="175"/>
      <c r="I19" s="177" t="s">
        <v>514</v>
      </c>
      <c r="J19" s="178"/>
      <c r="K19" s="92"/>
      <c r="L19" s="140"/>
      <c r="M19" s="140"/>
      <c r="N19" s="140"/>
      <c r="O19" s="93" t="s">
        <v>515</v>
      </c>
    </row>
    <row r="20" spans="1:18" ht="29.4" thickBot="1">
      <c r="A20" s="94">
        <v>10</v>
      </c>
      <c r="B20" s="174" t="s">
        <v>510</v>
      </c>
      <c r="C20" s="174"/>
      <c r="D20" s="204" t="s">
        <v>546</v>
      </c>
      <c r="E20" s="205"/>
      <c r="F20" s="203"/>
      <c r="G20" s="203"/>
      <c r="H20" s="95" t="s">
        <v>284</v>
      </c>
      <c r="I20" s="206"/>
      <c r="J20" s="206"/>
      <c r="K20" s="96" t="s">
        <v>285</v>
      </c>
      <c r="L20" s="176"/>
      <c r="M20" s="176"/>
      <c r="N20" s="95" t="s">
        <v>286</v>
      </c>
      <c r="O20" s="97"/>
      <c r="R20" s="41"/>
    </row>
    <row r="21" spans="1:18" ht="28.8">
      <c r="A21" s="194">
        <v>11</v>
      </c>
      <c r="B21" s="171" t="s">
        <v>369</v>
      </c>
      <c r="C21" s="171"/>
      <c r="D21" s="197" t="s">
        <v>363</v>
      </c>
      <c r="E21" s="197"/>
      <c r="F21" s="143" t="s">
        <v>407</v>
      </c>
      <c r="G21" s="143"/>
      <c r="H21" s="98" t="s">
        <v>373</v>
      </c>
      <c r="I21" s="143"/>
      <c r="J21" s="143"/>
      <c r="K21" s="98" t="s">
        <v>364</v>
      </c>
      <c r="L21" s="143"/>
      <c r="M21" s="143"/>
      <c r="N21" s="98" t="s">
        <v>366</v>
      </c>
      <c r="O21" s="99"/>
    </row>
    <row r="22" spans="1:18" ht="28.8">
      <c r="A22" s="195"/>
      <c r="B22" s="172"/>
      <c r="C22" s="172"/>
      <c r="D22" s="197" t="s">
        <v>390</v>
      </c>
      <c r="E22" s="197"/>
      <c r="F22" s="175"/>
      <c r="G22" s="175"/>
      <c r="H22" s="100" t="s">
        <v>391</v>
      </c>
      <c r="I22" s="196"/>
      <c r="J22" s="196"/>
      <c r="K22" s="101"/>
      <c r="L22" s="101"/>
      <c r="M22" s="101"/>
      <c r="N22" s="101"/>
      <c r="O22" s="102"/>
    </row>
    <row r="23" spans="1:18" ht="28.8">
      <c r="A23" s="103">
        <v>12</v>
      </c>
      <c r="B23" s="170" t="s">
        <v>367</v>
      </c>
      <c r="C23" s="170"/>
      <c r="D23" s="100">
        <v>1</v>
      </c>
      <c r="E23" s="143"/>
      <c r="F23" s="143"/>
      <c r="G23" s="100">
        <v>2</v>
      </c>
      <c r="H23" s="143"/>
      <c r="I23" s="143"/>
      <c r="J23" s="100">
        <v>3</v>
      </c>
      <c r="K23" s="143"/>
      <c r="L23" s="143"/>
      <c r="M23" s="104">
        <v>4</v>
      </c>
      <c r="N23" s="143"/>
      <c r="O23" s="144"/>
    </row>
    <row r="24" spans="1:18" ht="28.8">
      <c r="A24" s="103">
        <v>13</v>
      </c>
      <c r="B24" s="105" t="s">
        <v>365</v>
      </c>
      <c r="C24" s="105"/>
      <c r="D24" s="100">
        <v>1</v>
      </c>
      <c r="E24" s="143"/>
      <c r="F24" s="143"/>
      <c r="G24" s="100">
        <v>2</v>
      </c>
      <c r="H24" s="143"/>
      <c r="I24" s="143"/>
      <c r="J24" s="100">
        <v>3</v>
      </c>
      <c r="K24" s="143"/>
      <c r="L24" s="143"/>
      <c r="M24" s="104">
        <v>4</v>
      </c>
      <c r="N24" s="143"/>
      <c r="O24" s="144"/>
    </row>
    <row r="25" spans="1:18" ht="28.8">
      <c r="A25" s="103">
        <v>14</v>
      </c>
      <c r="B25" s="105" t="s">
        <v>368</v>
      </c>
      <c r="C25" s="105"/>
      <c r="D25" s="143"/>
      <c r="E25" s="143"/>
      <c r="F25" s="143"/>
      <c r="G25" s="143"/>
      <c r="H25" s="143"/>
      <c r="I25" s="143"/>
      <c r="J25" s="143"/>
      <c r="K25" s="143"/>
      <c r="L25" s="143"/>
      <c r="M25" s="143"/>
      <c r="N25" s="143"/>
      <c r="O25" s="144"/>
    </row>
    <row r="26" spans="1:18" ht="28.8">
      <c r="A26" s="103">
        <v>15</v>
      </c>
      <c r="B26" s="170" t="s">
        <v>372</v>
      </c>
      <c r="C26" s="170"/>
      <c r="D26" s="198" t="s">
        <v>370</v>
      </c>
      <c r="E26" s="199"/>
      <c r="F26" s="175"/>
      <c r="G26" s="175"/>
      <c r="H26" s="175"/>
      <c r="I26" s="175"/>
      <c r="J26" s="199" t="s">
        <v>371</v>
      </c>
      <c r="K26" s="199"/>
      <c r="L26" s="175"/>
      <c r="M26" s="175"/>
      <c r="N26" s="175"/>
      <c r="O26" s="200"/>
    </row>
    <row r="27" spans="1:18" ht="28.8">
      <c r="A27" s="103">
        <v>16</v>
      </c>
      <c r="B27" s="170" t="s">
        <v>99</v>
      </c>
      <c r="C27" s="170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6"/>
    </row>
    <row r="28" spans="1:18" ht="30">
      <c r="A28" s="186">
        <v>17</v>
      </c>
      <c r="B28" s="188" t="s">
        <v>96</v>
      </c>
      <c r="C28" s="189"/>
      <c r="D28" s="106" t="s">
        <v>310</v>
      </c>
      <c r="E28" s="149" t="s">
        <v>559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50"/>
    </row>
    <row r="29" spans="1:18" ht="30">
      <c r="A29" s="186"/>
      <c r="B29" s="190"/>
      <c r="C29" s="191"/>
      <c r="D29" s="106" t="s">
        <v>311</v>
      </c>
      <c r="E29" s="149" t="s">
        <v>560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50"/>
    </row>
    <row r="30" spans="1:18" ht="30">
      <c r="A30" s="186"/>
      <c r="B30" s="190"/>
      <c r="C30" s="191"/>
      <c r="D30" s="106" t="s">
        <v>312</v>
      </c>
      <c r="E30" s="149"/>
      <c r="F30" s="149"/>
      <c r="G30" s="149"/>
      <c r="H30" s="149"/>
      <c r="I30" s="149"/>
      <c r="J30" s="149"/>
      <c r="K30" s="149"/>
      <c r="L30" s="149"/>
      <c r="M30" s="149"/>
      <c r="N30" s="149"/>
      <c r="O30" s="150"/>
    </row>
    <row r="31" spans="1:18" ht="30">
      <c r="A31" s="186"/>
      <c r="B31" s="190"/>
      <c r="C31" s="191"/>
      <c r="D31" s="106" t="s">
        <v>313</v>
      </c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50"/>
    </row>
    <row r="32" spans="1:18" ht="30.6" thickBot="1">
      <c r="A32" s="187"/>
      <c r="B32" s="192"/>
      <c r="C32" s="193"/>
      <c r="D32" s="107" t="s">
        <v>544</v>
      </c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2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9F6C407B-C166-401B-9085-E887956E4058}"/>
    <hyperlink ref="N14" r:id="rId2" xr:uid="{CA2A8669-E70D-4188-ADDE-02BB70D897FF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3"/>
  <drawing r:id="rId4"/>
  <legacyDrawing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6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7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L17" sqref="L17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4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2024-12-24T08:03:48Z</dcterms:modified>
  <cp:category/>
  <cp:contentStatus/>
</cp:coreProperties>
</file>